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gle\Desktop\Sutartys 2024\Sutartys 2024\Rugsėjis\2024 - 3004\"/>
    </mc:Choice>
  </mc:AlternateContent>
  <bookViews>
    <workbookView xWindow="-105" yWindow="-105" windowWidth="23250" windowHeight="13890"/>
  </bookViews>
  <sheets>
    <sheet name="Sheet1" sheetId="1" r:id="rId1"/>
  </sheets>
  <definedNames>
    <definedName name="_xlnm._FilterDatabase" localSheetId="0" hidden="1">Sheet1!$A$6:$I$96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8" i="1" l="1"/>
  <c r="F58" i="1"/>
</calcChain>
</file>

<file path=xl/sharedStrings.xml><?xml version="1.0" encoding="utf-8"?>
<sst xmlns="http://schemas.openxmlformats.org/spreadsheetml/2006/main" count="494" uniqueCount="320">
  <si>
    <t>33141200-2</t>
  </si>
  <si>
    <t>VSSLPR8052</t>
  </si>
  <si>
    <t>VSSLPR8158</t>
  </si>
  <si>
    <t>VSSLPR8159</t>
  </si>
  <si>
    <t>VSSLPR8160</t>
  </si>
  <si>
    <t>VSSLPR8161</t>
  </si>
  <si>
    <t>VSSLPR8162</t>
  </si>
  <si>
    <t>33199000-1</t>
  </si>
  <si>
    <t>VSSLPR3048</t>
  </si>
  <si>
    <t>33141000-0</t>
  </si>
  <si>
    <t>VSSLPR8119</t>
  </si>
  <si>
    <t>33141600-6</t>
  </si>
  <si>
    <t>VSSLPR8296</t>
  </si>
  <si>
    <t>VSSLPR8414</t>
  </si>
  <si>
    <t>33172000-6</t>
  </si>
  <si>
    <t>VSSLPR3295</t>
  </si>
  <si>
    <t>VSSLPR3379</t>
  </si>
  <si>
    <t>VSSLPR2616</t>
  </si>
  <si>
    <t>33694000-1</t>
  </si>
  <si>
    <t>33190000-8</t>
  </si>
  <si>
    <t>VSSLPR6801</t>
  </si>
  <si>
    <t>VSSLPR3526</t>
  </si>
  <si>
    <t>VSSLPR8282</t>
  </si>
  <si>
    <t>33141300-3</t>
  </si>
  <si>
    <t>VSSLPR7044</t>
  </si>
  <si>
    <t>33141420-0</t>
  </si>
  <si>
    <t>VSSLPR8021</t>
  </si>
  <si>
    <t>VSSLPR8218</t>
  </si>
  <si>
    <t>VSSLPR3552</t>
  </si>
  <si>
    <t>VSSLPR9018</t>
  </si>
  <si>
    <t>VSSLPR1135</t>
  </si>
  <si>
    <t>VSSLPR8385</t>
  </si>
  <si>
    <t>VSSLPR8102</t>
  </si>
  <si>
    <t>VSSLPR8103</t>
  </si>
  <si>
    <t>VSSLPR8104</t>
  </si>
  <si>
    <t>VSSLPR3753</t>
  </si>
  <si>
    <t>33141320-9</t>
  </si>
  <si>
    <t>VSSLPR3252</t>
  </si>
  <si>
    <t>33697110-6</t>
  </si>
  <si>
    <t>VSSLPR2891</t>
  </si>
  <si>
    <t>VSSLPR2890</t>
  </si>
  <si>
    <t>VSSLPR3770</t>
  </si>
  <si>
    <t>VSSLPR3915</t>
  </si>
  <si>
    <t>VSSLPR3822</t>
  </si>
  <si>
    <t>VSSLPR3913</t>
  </si>
  <si>
    <t>VSSLPR3343</t>
  </si>
  <si>
    <t>VSSLPR3508</t>
  </si>
  <si>
    <t>VSSLPR8399</t>
  </si>
  <si>
    <t>VSSLPR1007</t>
  </si>
  <si>
    <t>VSSLPR3108</t>
  </si>
  <si>
    <t>VSSLPR8195</t>
  </si>
  <si>
    <t>VSSLPR2540</t>
  </si>
  <si>
    <t>VSSLPR3051</t>
  </si>
  <si>
    <t>VSSLPR3763</t>
  </si>
  <si>
    <t>VSSLPR2892</t>
  </si>
  <si>
    <t>VSSLPR3114</t>
  </si>
  <si>
    <t>VSSLPR7087</t>
  </si>
  <si>
    <t>VSSLPR9031</t>
  </si>
  <si>
    <t>VSSLPR8174</t>
  </si>
  <si>
    <t>VSSLPR3407</t>
  </si>
  <si>
    <t>VSSLPR8034</t>
  </si>
  <si>
    <t>33157110-9</t>
  </si>
  <si>
    <t>VSSLPR3500</t>
  </si>
  <si>
    <t>33695000-8</t>
  </si>
  <si>
    <t>VSSLPR3978</t>
  </si>
  <si>
    <t>VSSLPR6811</t>
  </si>
  <si>
    <t>VSSLPR6812</t>
  </si>
  <si>
    <t>VSSLPR6813</t>
  </si>
  <si>
    <t>VSSLPR6810</t>
  </si>
  <si>
    <t xml:space="preserve">33140000-3 </t>
  </si>
  <si>
    <t>VSSLPR1507</t>
  </si>
  <si>
    <t>33140000-3</t>
  </si>
  <si>
    <t>VSSLPR1508</t>
  </si>
  <si>
    <t>VSSLPR3439</t>
  </si>
  <si>
    <t>33141110-4</t>
  </si>
  <si>
    <t>VSTVAR5201</t>
  </si>
  <si>
    <t>VSTVAR0151</t>
  </si>
  <si>
    <t>VSTVAR5188</t>
  </si>
  <si>
    <t>VSTVAR0100</t>
  </si>
  <si>
    <t>VSTVAR0152</t>
  </si>
  <si>
    <t>VSTVAR0153</t>
  </si>
  <si>
    <t>Acetyl-beta-metilcholino chloridas</t>
  </si>
  <si>
    <t>g</t>
  </si>
  <si>
    <t>Medrad MRXperion injektoriaus vienkartinių švirkštų rinkinys</t>
  </si>
  <si>
    <t>vnt.</t>
  </si>
  <si>
    <t>33184100-4</t>
  </si>
  <si>
    <t>Nosies pertvaros implantas</t>
  </si>
  <si>
    <t>Vienkartinė plokštelė kraujo grupei nustatyti</t>
  </si>
  <si>
    <t xml:space="preserve">Vienkartiniai kontūrai deguonies terapijai </t>
  </si>
  <si>
    <t>Tracheostominiai vamzdeliai (prailginti) CH8, CH9</t>
  </si>
  <si>
    <t>33141220-8</t>
  </si>
  <si>
    <t xml:space="preserve"> 33190000-8</t>
  </si>
  <si>
    <t>Apsauginė prilaikomoji pirštinė</t>
  </si>
  <si>
    <t>pora</t>
  </si>
  <si>
    <t>vnt</t>
  </si>
  <si>
    <t>Kateteriai šlapimo pūslės "Foley" arba lygiaverčiai CH 14 2-jų kanalų vyriški (su 5-15 ml bal.)</t>
  </si>
  <si>
    <t>Kateteriai šlapimo pūslės "Foley" arba lygiaverčiai CH 16 2-jų kanalų vyriški (su 5-15 ml bal.)</t>
  </si>
  <si>
    <t>Kateteriai šlapimo pūslės "Foley" arba lygiaverčiai CH 18 2-jų kanalų vyriški (su 5-15 ml bal.)</t>
  </si>
  <si>
    <t>Kateteriai šlapimo pūslės "Foley" arba lygiaverčiai CH 20 2-jų kanalų vyriški (su 5-15 ml bal.)</t>
  </si>
  <si>
    <t>Kateteriai šlapimo pūslės "Foley" arba lygiaverčiai CH 18 2-jų kanalų vyriški (su 20-50ml bal.)</t>
  </si>
  <si>
    <t>Kepurės (su raišteliais)</t>
  </si>
  <si>
    <t>Šlapimo surinkėjai naujagimiams</t>
  </si>
  <si>
    <t>Rinktuvai išmatų (vienos dalies) naujagimiams ir kūdikiams</t>
  </si>
  <si>
    <t>600</t>
  </si>
  <si>
    <t>Mikrokeratomo kalibruotos galvutės dirbtinei kamerai (450 µm ir 500 µm pjovimo storio)</t>
  </si>
  <si>
    <t>Endotrachėjiniai vamzdeliai spec. konfigūracijos veido ir akių operacijoms ID 3 (kablio formos)</t>
  </si>
  <si>
    <t>Silikoninis arba jam lygiavertis  pilvo sienos defekto maišas</t>
  </si>
  <si>
    <t>Vienkartinė, sterili perfuzijos sistema transplantuojamų organų konservuojančiam tirpalui</t>
  </si>
  <si>
    <t xml:space="preserve">Komplektai 22 mm kvėpavimo sistemoms su T formos jungtimi </t>
  </si>
  <si>
    <t>Pirštinės polipropileninės arba lygiavertės</t>
  </si>
  <si>
    <t>Zondai skrandžio CH 22, CH28</t>
  </si>
  <si>
    <t>Endotrachėjiniai vamzdeliai su manžetėmis Nr.  4,5; 5,0; 5,5; 6,0; 6,5; 7,0; 7,5; 8,0</t>
  </si>
  <si>
    <t>Maišeliai motinos pienui šaldyti</t>
  </si>
  <si>
    <t>Vienkartiniai zondai tonometrui,  tinkami darbui su Icare  tonometru (modelis TA01i)</t>
  </si>
  <si>
    <t>pak.</t>
  </si>
  <si>
    <t>Vertebroplastikos rinkinys</t>
  </si>
  <si>
    <t>Vertebroplastikai skirtas cementas ir įranga</t>
  </si>
  <si>
    <t>Vertebroplastikos adata</t>
  </si>
  <si>
    <t>Biopsijos rinkinys</t>
  </si>
  <si>
    <t>Rinkinys punkcinei cistostomijai CH12</t>
  </si>
  <si>
    <t>Abscesų drenažo kateterių rinkiniai 12F</t>
  </si>
  <si>
    <t>rink.</t>
  </si>
  <si>
    <t>Vienkartiniai kontūrai klasikinis T- formos  "Neopuff" aparatui</t>
  </si>
  <si>
    <t>Atsiurbėjai gleivių su rezervuaru CH 14 (prie bronchoskopo)</t>
  </si>
  <si>
    <t xml:space="preserve">vnt. </t>
  </si>
  <si>
    <t>Pūslės ledui</t>
  </si>
  <si>
    <t>Gleivių atsiurbimo kateterių rinkinys (uždara sistema) CH 14</t>
  </si>
  <si>
    <t>Lancetai sterilūs</t>
  </si>
  <si>
    <t>Rinkiniai centrinės venos kateterizacijai 14G  (2-jų kanalų)</t>
  </si>
  <si>
    <t>Kaukės deguonies, skirtos kvėpavimui per tracheostominį vamzdelį</t>
  </si>
  <si>
    <t>Nedirginantis medicininių klijų valiklis</t>
  </si>
  <si>
    <t>flak.</t>
  </si>
  <si>
    <t>Vandens perfuzinės pompos rinkinys</t>
  </si>
  <si>
    <t>pH impedansometrijos matavimo kateteris</t>
  </si>
  <si>
    <t>Heparinizuoti saugūs plastikiniai kapiliarai su kamštukais ir maišymo vielutėmis</t>
  </si>
  <si>
    <t>Krešulių gaudytuvai</t>
  </si>
  <si>
    <t>Rinkinys širdies išmetimo tūrio matavimui su kambario temperatūros injektantu</t>
  </si>
  <si>
    <t>450</t>
  </si>
  <si>
    <t>10600</t>
  </si>
  <si>
    <t>5400</t>
  </si>
  <si>
    <t>4200</t>
  </si>
  <si>
    <t>500</t>
  </si>
  <si>
    <t>3200</t>
  </si>
  <si>
    <t>58000</t>
  </si>
  <si>
    <t>11000</t>
  </si>
  <si>
    <t>50</t>
  </si>
  <si>
    <t>1250</t>
  </si>
  <si>
    <t>5</t>
  </si>
  <si>
    <t>80</t>
  </si>
  <si>
    <t>700</t>
  </si>
  <si>
    <t>12000</t>
  </si>
  <si>
    <t>250000</t>
  </si>
  <si>
    <t>270000</t>
  </si>
  <si>
    <t>1700</t>
  </si>
  <si>
    <t>45000</t>
  </si>
  <si>
    <t>1400</t>
  </si>
  <si>
    <t>200</t>
  </si>
  <si>
    <t>30</t>
  </si>
  <si>
    <t>150</t>
  </si>
  <si>
    <t>14500</t>
  </si>
  <si>
    <t>3000</t>
  </si>
  <si>
    <t>140</t>
  </si>
  <si>
    <t>100</t>
  </si>
  <si>
    <t>4</t>
  </si>
  <si>
    <t>250</t>
  </si>
  <si>
    <t>245000</t>
  </si>
  <si>
    <t>890000</t>
  </si>
  <si>
    <t>110</t>
  </si>
  <si>
    <t>520</t>
  </si>
  <si>
    <t>400</t>
  </si>
  <si>
    <t>9000</t>
  </si>
  <si>
    <t>5800</t>
  </si>
  <si>
    <t>40</t>
  </si>
  <si>
    <t>63000</t>
  </si>
  <si>
    <t>3500</t>
  </si>
  <si>
    <t>1</t>
  </si>
  <si>
    <t>70</t>
  </si>
  <si>
    <t>36000</t>
  </si>
  <si>
    <t>5500</t>
  </si>
  <si>
    <t>300</t>
  </si>
  <si>
    <t>2300</t>
  </si>
  <si>
    <t>35</t>
  </si>
  <si>
    <t>10</t>
  </si>
  <si>
    <t>Pavadinimas</t>
  </si>
  <si>
    <t>Mato vnt.</t>
  </si>
  <si>
    <t>34</t>
  </si>
  <si>
    <t>18</t>
  </si>
  <si>
    <t>28</t>
  </si>
  <si>
    <t>8</t>
  </si>
  <si>
    <t>58</t>
  </si>
  <si>
    <t>66</t>
  </si>
  <si>
    <t>41</t>
  </si>
  <si>
    <t>20</t>
  </si>
  <si>
    <t>15</t>
  </si>
  <si>
    <t>60</t>
  </si>
  <si>
    <t>4000</t>
  </si>
  <si>
    <t>BVPŽ</t>
  </si>
  <si>
    <t>PVM tarifas</t>
  </si>
  <si>
    <t>pH kalibravimo skystis pH 4 (pH/impedansometrijos matavimo kateterio kalibravimui)</t>
  </si>
  <si>
    <t>pH kalibravimo skystis pH 7 (pH/impedansometrijos matavimo kateterio kalibravimui)</t>
  </si>
  <si>
    <t>Priemonės, skirtos pH ir kraujo dujų tyrimams atlikti</t>
  </si>
  <si>
    <t>Tvarsčiai antimikrobiniai, dengti silikono ar lygiavertės medžiagos sluoksniu, su sidabru ar lygiaverte medžiaga 17,5 ± 0,5 x 17,5 ± 0,5 cm</t>
  </si>
  <si>
    <t>Tvarsčiai antimikrobiniai, dengti silikono ar lygiavertės medžiagos sluoksniu, su sidabru ar lygiaverte medžiaga 20 ± 0,5 x 20 ± 0,5 cm</t>
  </si>
  <si>
    <t>Adatos periferinių nervų ir rezginių anestezijai 22G x35 ±5 mm su ultragarso reflektoriais ir elektros stimuliacijos laidu</t>
  </si>
  <si>
    <t>Anesteziologinės kaukės fiksatorius</t>
  </si>
  <si>
    <t>EKG elektrodai suaugusiems (apvalūs)</t>
  </si>
  <si>
    <t>Gofruoti vienkartiniai kvėpavimo vamzdžiai vaikams (su 1 L kvėpavimo maišu), ilgis 1,6 - 2,4 m</t>
  </si>
  <si>
    <t>Ilgalaikių ureterinių stentų rinkinys CH7 28 cm</t>
  </si>
  <si>
    <t>Indeliai šlapimui sterilūs 30-60 ml</t>
  </si>
  <si>
    <t>Indeliai šlapimui su saugiu dangteliu (skirti siuntimui pneumatiniais vamzdžiais)</t>
  </si>
  <si>
    <t>Kiuvetės 27 -31 x 20 x 25  cm</t>
  </si>
  <si>
    <t>Nosies tamponas nelimpantis</t>
  </si>
  <si>
    <t>Stiletas su silikoniniu arba jam lygiaverčiu konektoriumi endotrachėjiniams vamzdeliams M, L, XL</t>
  </si>
  <si>
    <t>Tracheostominiai vamzdeliai be manžetės CH3 (naujagimiams)</t>
  </si>
  <si>
    <t>Tracheostominiai vamzdeliai be manžetės CH3,5 (naujagimiams)</t>
  </si>
  <si>
    <t>Tracheostominiai vamzdeliai be manžetės CH4,5 (vaikams)</t>
  </si>
  <si>
    <t>Tracheostominiai vamzdeliai be manžetės CH5 (vaikams)</t>
  </si>
  <si>
    <t>Tracheostominiai vamzdeliai be manžetės CH5,5 (vaikams)</t>
  </si>
  <si>
    <t>Poliuretano putų/ silikono arba lygiavertis tvarstis  18.5± 1  x 24± 1  cm</t>
  </si>
  <si>
    <t>Tvarsčiai antimikrobiniai hidrokoloido ar lygiaverčio pluošto su sidabru ar lygiaverte medžiaga 15±0,5 x 15± 0,5 cm</t>
  </si>
  <si>
    <t>Tvarsčiai pagaminti iš poliuretano putų dengti minkštu silikonu ar lygiaverčių medžiagų 15±5x20±5 cm</t>
  </si>
  <si>
    <t>Zondas maitinimo Kangaroo tipo arba lygiavertis įvedamas endoskopo pagalba CH 12</t>
  </si>
  <si>
    <t>Marliniai sterilūs keturkampiai tvarsčiai 10±0,5 x 20±0,5 cm, ne &lt; 8 sluoksnių</t>
  </si>
  <si>
    <t>6</t>
  </si>
  <si>
    <t>2</t>
  </si>
  <si>
    <t>9</t>
  </si>
  <si>
    <t>3</t>
  </si>
  <si>
    <t>7</t>
  </si>
  <si>
    <t>11</t>
  </si>
  <si>
    <t>12</t>
  </si>
  <si>
    <t>13</t>
  </si>
  <si>
    <t>14</t>
  </si>
  <si>
    <t>16</t>
  </si>
  <si>
    <t>17</t>
  </si>
  <si>
    <t>19</t>
  </si>
  <si>
    <t>21</t>
  </si>
  <si>
    <t>22</t>
  </si>
  <si>
    <t>23</t>
  </si>
  <si>
    <t>24</t>
  </si>
  <si>
    <t>25</t>
  </si>
  <si>
    <t>26</t>
  </si>
  <si>
    <t>27</t>
  </si>
  <si>
    <t>29</t>
  </si>
  <si>
    <t>31</t>
  </si>
  <si>
    <t>32</t>
  </si>
  <si>
    <t>33</t>
  </si>
  <si>
    <t>36</t>
  </si>
  <si>
    <t>37</t>
  </si>
  <si>
    <t>38</t>
  </si>
  <si>
    <t>39</t>
  </si>
  <si>
    <t>42</t>
  </si>
  <si>
    <t>43</t>
  </si>
  <si>
    <t>44</t>
  </si>
  <si>
    <t>45</t>
  </si>
  <si>
    <t>46</t>
  </si>
  <si>
    <t>47</t>
  </si>
  <si>
    <t>48</t>
  </si>
  <si>
    <t>49</t>
  </si>
  <si>
    <t>50.1</t>
  </si>
  <si>
    <t>50.2</t>
  </si>
  <si>
    <t>51</t>
  </si>
  <si>
    <t>52</t>
  </si>
  <si>
    <t>53</t>
  </si>
  <si>
    <t>54</t>
  </si>
  <si>
    <t>55</t>
  </si>
  <si>
    <t>56</t>
  </si>
  <si>
    <t>57</t>
  </si>
  <si>
    <t>59</t>
  </si>
  <si>
    <t>61</t>
  </si>
  <si>
    <t>62</t>
  </si>
  <si>
    <t>63</t>
  </si>
  <si>
    <t>64</t>
  </si>
  <si>
    <t>65</t>
  </si>
  <si>
    <t>67</t>
  </si>
  <si>
    <t>68</t>
  </si>
  <si>
    <t>69</t>
  </si>
  <si>
    <t>71</t>
  </si>
  <si>
    <t>72</t>
  </si>
  <si>
    <t>73</t>
  </si>
  <si>
    <t>74</t>
  </si>
  <si>
    <t>75</t>
  </si>
  <si>
    <t>76</t>
  </si>
  <si>
    <t>76.1</t>
  </si>
  <si>
    <t>76.2</t>
  </si>
  <si>
    <t>76.3</t>
  </si>
  <si>
    <t>78</t>
  </si>
  <si>
    <t>82</t>
  </si>
  <si>
    <t>Pirkimo dalies Nr.</t>
  </si>
  <si>
    <t>Kaina vnt. be PVM, Eur</t>
  </si>
  <si>
    <t>Kaina viso be PVM, Eur</t>
  </si>
  <si>
    <t>Kaina viso su PVM, Eur</t>
  </si>
  <si>
    <t>Gamintojas/ katalogo numeris</t>
  </si>
  <si>
    <t>Kateteriai deguonies 3m ± 10cm</t>
  </si>
  <si>
    <t>Kateteriai šlapimo pūslės "Foley" arba lygiaverčiai CH 10 2-jų kanalų vyriški (su 3/5-15 ml bal.)</t>
  </si>
  <si>
    <t>50-os pirkimo dalies kaina</t>
  </si>
  <si>
    <t>Rinkinys ileostominis (57 mm ± 2 mm) (pak. 10 plokštelių+30 maišelių)</t>
  </si>
  <si>
    <t>Rinkinys ileostominis (70 mm ± 2 mm) (pak. 10 plokštelių+30 maišelių)</t>
  </si>
  <si>
    <t>Rinkinys ileostominis (45 mm ± 2 mm) (pak. 10 plokštelių+30 maišelių)</t>
  </si>
  <si>
    <t>Tubuliariniai tvarsčiai 7,5±0,5 cm x10 ±0,1 m (galūnėms)</t>
  </si>
  <si>
    <t>Tubuliariniai tvarsčiai 10,75 ±0,75 cm x10±0,1  m (galūnėms, galvai, krūtinės ląstai)</t>
  </si>
  <si>
    <t>Tubuliariniai tvarsčiai 20 ±2,5 cm x10±0,1  m (krūtinės ląstai, juosmeniui)</t>
  </si>
  <si>
    <t>76 - os pirkimo dalies kaina</t>
  </si>
  <si>
    <t>Atviro konkurso sąlygų</t>
  </si>
  <si>
    <t xml:space="preserve">6 priedas </t>
  </si>
  <si>
    <t>KAINŲ PASIŪLYMO LENTELĖ</t>
  </si>
  <si>
    <t xml:space="preserve">Orientacinis kiekis </t>
  </si>
  <si>
    <t>Indeliai instrumentų dezinfekcijai 5 ltr (plastmasiniai arba lygiaverčiai)</t>
  </si>
  <si>
    <t>Jungtis skysčių įvedimui į maišelį su Luer-Lock ar lygiaverte jungtimi</t>
  </si>
  <si>
    <t xml:space="preserve">Kaniulės nosies silikoninės (Benvenister tipo arba lygiavertės) labai mažos, mažos, vidutinės </t>
  </si>
  <si>
    <t>Nelimpantis nosies balionas kraujavimui iš nosies stabdyti 5,5cm</t>
  </si>
  <si>
    <t>Nelimpantis nosies balionas kraujavimui iš nosies stabdyti 7,5 cm</t>
  </si>
  <si>
    <t>Nelimpantis nosies balionas kraujavimui iš nosies stabdyti 5,5 cm. Dvigubas</t>
  </si>
  <si>
    <t>Nelimpantis nosies balionas kraujavimui iš nosies stabd.7,5 cm. Dvigubas</t>
  </si>
  <si>
    <t>Nelimpantis nosies balionas kraujavavimui iš nosies stabdyti 9,0 cm</t>
  </si>
  <si>
    <t>Periferiniai centrinės venos kateteriai su integruota prailginimo atkarpa 23G (2Fr)</t>
  </si>
  <si>
    <t>Prailginimo linijos šviesios (200cm, 3,0/4,1 ± 0,1  mm prie kaniulių)</t>
  </si>
  <si>
    <t>Tiekėjo pavadinimas UAB Neurovita</t>
  </si>
  <si>
    <t>0.86</t>
  </si>
  <si>
    <t>5%</t>
  </si>
  <si>
    <r>
      <rPr>
        <b/>
        <sz val="11"/>
        <rFont val="Times New Roman"/>
        <family val="1"/>
      </rPr>
      <t>Icare Finland Oy</t>
    </r>
    <r>
      <rPr>
        <sz val="11"/>
        <rFont val="Times New Roman"/>
        <family val="1"/>
      </rPr>
      <t xml:space="preserve"> 1. Brošiūra.pdf; 2. CE zondai.pdf;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</si>
</sst>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0"/>
      <name val="Arial"/>
      <family val="2"/>
    </font>
    <font>
      <sz val="11"/>
      <color theme="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  <charset val="186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2" fillId="0" borderId="0" applyFon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/>
    <xf numFmtId="0" fontId="1" fillId="0" borderId="1" xfId="0" applyFont="1" applyBorder="1"/>
    <xf numFmtId="0" fontId="1" fillId="0" borderId="1" xfId="3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5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2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1" xfId="4" applyFont="1" applyBorder="1" applyAlignment="1" applyProtection="1">
      <alignment horizontal="center" vertical="center"/>
      <protection locked="0"/>
    </xf>
    <xf numFmtId="0" fontId="1" fillId="0" borderId="1" xfId="6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2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9" fontId="1" fillId="0" borderId="1" xfId="7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8">
    <cellStyle name="Normal" xfId="0" builtinId="0"/>
    <cellStyle name="Normal 2 2 2 2 2 2" xfId="3"/>
    <cellStyle name="Normal 3 2 2 2 2" xfId="1"/>
    <cellStyle name="Normal_SARASAS" xfId="2"/>
    <cellStyle name="Normal_sarasas_1" xfId="6"/>
    <cellStyle name="Normal_Sheet1" xfId="5"/>
    <cellStyle name="Normal_Sheet3" xfId="4"/>
    <cellStyle name="Percent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96"/>
  <sheetViews>
    <sheetView tabSelected="1" topLeftCell="B1" workbookViewId="0">
      <selection activeCell="B16" sqref="A16:XFD16"/>
    </sheetView>
  </sheetViews>
  <sheetFormatPr defaultColWidth="9.140625" defaultRowHeight="15"/>
  <cols>
    <col min="1" max="1" width="12.42578125" style="28" hidden="1" customWidth="1"/>
    <col min="2" max="2" width="8.5703125" style="28" customWidth="1"/>
    <col min="3" max="3" width="10.85546875" style="28" customWidth="1"/>
    <col min="4" max="4" width="34.42578125" style="28" customWidth="1"/>
    <col min="5" max="5" width="7.140625" style="29" customWidth="1"/>
    <col min="6" max="6" width="11.7109375" style="29" customWidth="1"/>
    <col min="7" max="7" width="9.140625" style="28" customWidth="1"/>
    <col min="8" max="8" width="7.5703125" style="28" customWidth="1"/>
    <col min="9" max="9" width="11.42578125" style="28" customWidth="1"/>
    <col min="10" max="10" width="11.7109375" style="28" customWidth="1"/>
    <col min="11" max="11" width="50.5703125" style="28" customWidth="1"/>
    <col min="12" max="16384" width="9.140625" style="28"/>
  </cols>
  <sheetData>
    <row r="1" spans="1:11">
      <c r="J1" s="28" t="s">
        <v>302</v>
      </c>
    </row>
    <row r="2" spans="1:11">
      <c r="J2" s="28" t="s">
        <v>303</v>
      </c>
    </row>
    <row r="3" spans="1:11">
      <c r="D3" s="44" t="s">
        <v>304</v>
      </c>
      <c r="E3" s="44"/>
      <c r="F3" s="44"/>
      <c r="G3" s="44"/>
    </row>
    <row r="4" spans="1:11">
      <c r="B4" s="45" t="s">
        <v>316</v>
      </c>
      <c r="C4" s="45"/>
      <c r="D4" s="45"/>
    </row>
    <row r="6" spans="1:11" ht="60">
      <c r="A6" s="10"/>
      <c r="B6" s="4" t="s">
        <v>287</v>
      </c>
      <c r="C6" s="26" t="s">
        <v>196</v>
      </c>
      <c r="D6" s="26" t="s">
        <v>183</v>
      </c>
      <c r="E6" s="4" t="s">
        <v>184</v>
      </c>
      <c r="F6" s="18" t="s">
        <v>305</v>
      </c>
      <c r="G6" s="33" t="s">
        <v>288</v>
      </c>
      <c r="H6" s="34" t="s">
        <v>197</v>
      </c>
      <c r="I6" s="18" t="s">
        <v>289</v>
      </c>
      <c r="J6" s="18" t="s">
        <v>290</v>
      </c>
      <c r="K6" s="35" t="s">
        <v>291</v>
      </c>
    </row>
    <row r="7" spans="1:11" ht="30" hidden="1">
      <c r="A7" s="9" t="s">
        <v>50</v>
      </c>
      <c r="B7" s="3" t="s">
        <v>175</v>
      </c>
      <c r="C7" s="1" t="s">
        <v>9</v>
      </c>
      <c r="D7" s="2" t="s">
        <v>120</v>
      </c>
      <c r="E7" s="1" t="s">
        <v>121</v>
      </c>
      <c r="F7" s="3" t="s">
        <v>167</v>
      </c>
      <c r="G7" s="3"/>
      <c r="H7" s="3"/>
      <c r="I7" s="42"/>
      <c r="J7" s="43"/>
      <c r="K7" s="26"/>
    </row>
    <row r="8" spans="1:11" hidden="1">
      <c r="A8" s="14">
        <v>648402</v>
      </c>
      <c r="B8" s="3" t="s">
        <v>224</v>
      </c>
      <c r="C8" s="36" t="s">
        <v>18</v>
      </c>
      <c r="D8" s="8" t="s">
        <v>81</v>
      </c>
      <c r="E8" s="39" t="s">
        <v>82</v>
      </c>
      <c r="F8" s="39" t="s">
        <v>164</v>
      </c>
      <c r="G8" s="39"/>
      <c r="H8" s="30"/>
      <c r="I8" s="42"/>
      <c r="J8" s="43"/>
      <c r="K8" s="26"/>
    </row>
    <row r="9" spans="1:11" ht="60" hidden="1">
      <c r="A9" s="9" t="s">
        <v>37</v>
      </c>
      <c r="B9" s="3" t="s">
        <v>226</v>
      </c>
      <c r="C9" s="37" t="s">
        <v>36</v>
      </c>
      <c r="D9" s="2" t="s">
        <v>203</v>
      </c>
      <c r="E9" s="4" t="s">
        <v>84</v>
      </c>
      <c r="F9" s="3" t="s">
        <v>162</v>
      </c>
      <c r="G9" s="3"/>
      <c r="H9" s="3"/>
      <c r="I9" s="42"/>
      <c r="J9" s="43"/>
      <c r="K9" s="26"/>
    </row>
    <row r="10" spans="1:11" hidden="1">
      <c r="A10" s="9" t="s">
        <v>28</v>
      </c>
      <c r="B10" s="3" t="s">
        <v>163</v>
      </c>
      <c r="C10" s="1" t="s">
        <v>9</v>
      </c>
      <c r="D10" s="2" t="s">
        <v>204</v>
      </c>
      <c r="E10" s="1" t="s">
        <v>84</v>
      </c>
      <c r="F10" s="3" t="s">
        <v>145</v>
      </c>
      <c r="G10" s="3"/>
      <c r="H10" s="3"/>
      <c r="I10" s="42"/>
      <c r="J10" s="43"/>
      <c r="K10" s="26"/>
    </row>
    <row r="11" spans="1:11" hidden="1">
      <c r="A11" s="10"/>
      <c r="B11" s="3" t="s">
        <v>147</v>
      </c>
      <c r="C11" s="26" t="s">
        <v>91</v>
      </c>
      <c r="D11" s="13" t="s">
        <v>92</v>
      </c>
      <c r="E11" s="1" t="s">
        <v>93</v>
      </c>
      <c r="F11" s="1">
        <v>100</v>
      </c>
      <c r="G11" s="1"/>
      <c r="H11" s="1"/>
      <c r="I11" s="42"/>
      <c r="J11" s="43"/>
      <c r="K11" s="26"/>
    </row>
    <row r="12" spans="1:11" ht="30" hidden="1">
      <c r="A12" s="9" t="s">
        <v>54</v>
      </c>
      <c r="B12" s="3" t="s">
        <v>223</v>
      </c>
      <c r="C12" s="1" t="s">
        <v>9</v>
      </c>
      <c r="D12" s="2" t="s">
        <v>123</v>
      </c>
      <c r="E12" s="4" t="s">
        <v>124</v>
      </c>
      <c r="F12" s="3" t="s">
        <v>170</v>
      </c>
      <c r="G12" s="3"/>
      <c r="H12" s="3"/>
      <c r="I12" s="42"/>
      <c r="J12" s="43"/>
      <c r="K12" s="26"/>
    </row>
    <row r="13" spans="1:11" hidden="1">
      <c r="A13" s="9" t="s">
        <v>48</v>
      </c>
      <c r="B13" s="3" t="s">
        <v>227</v>
      </c>
      <c r="C13" s="1" t="s">
        <v>9</v>
      </c>
      <c r="D13" s="2" t="s">
        <v>205</v>
      </c>
      <c r="E13" s="1" t="s">
        <v>84</v>
      </c>
      <c r="F13" s="3" t="s">
        <v>166</v>
      </c>
      <c r="G13" s="3"/>
      <c r="H13" s="3"/>
      <c r="I13" s="42"/>
      <c r="J13" s="43"/>
      <c r="K13" s="26"/>
    </row>
    <row r="14" spans="1:11" ht="45" hidden="1">
      <c r="A14" s="9" t="s">
        <v>15</v>
      </c>
      <c r="B14" s="3" t="s">
        <v>188</v>
      </c>
      <c r="C14" s="37" t="s">
        <v>14</v>
      </c>
      <c r="D14" s="13" t="s">
        <v>105</v>
      </c>
      <c r="E14" s="1" t="s">
        <v>84</v>
      </c>
      <c r="F14" s="3" t="s">
        <v>145</v>
      </c>
      <c r="G14" s="3"/>
      <c r="H14" s="3"/>
      <c r="I14" s="42"/>
      <c r="J14" s="43"/>
      <c r="K14" s="26"/>
    </row>
    <row r="15" spans="1:11" ht="45" hidden="1">
      <c r="A15" s="9"/>
      <c r="B15" s="3" t="s">
        <v>225</v>
      </c>
      <c r="C15" s="37" t="s">
        <v>14</v>
      </c>
      <c r="D15" s="2" t="s">
        <v>111</v>
      </c>
      <c r="E15" s="1" t="s">
        <v>84</v>
      </c>
      <c r="F15" s="3" t="s">
        <v>154</v>
      </c>
      <c r="G15" s="3"/>
      <c r="H15" s="3"/>
      <c r="I15" s="42"/>
      <c r="J15" s="43"/>
      <c r="K15" s="26"/>
    </row>
    <row r="16" spans="1:11" ht="30" hidden="1">
      <c r="A16" s="9" t="s">
        <v>58</v>
      </c>
      <c r="B16" s="3" t="s">
        <v>228</v>
      </c>
      <c r="C16" s="1" t="s">
        <v>9</v>
      </c>
      <c r="D16" s="11" t="s">
        <v>126</v>
      </c>
      <c r="E16" s="1" t="s">
        <v>84</v>
      </c>
      <c r="F16" s="3" t="s">
        <v>171</v>
      </c>
      <c r="G16" s="3"/>
      <c r="H16" s="3"/>
      <c r="I16" s="42"/>
      <c r="J16" s="43"/>
      <c r="K16" s="26"/>
    </row>
    <row r="17" spans="1:11" ht="45" hidden="1">
      <c r="A17" s="9" t="s">
        <v>16</v>
      </c>
      <c r="B17" s="3" t="s">
        <v>229</v>
      </c>
      <c r="C17" s="37" t="s">
        <v>14</v>
      </c>
      <c r="D17" s="13" t="s">
        <v>206</v>
      </c>
      <c r="E17" s="1" t="s">
        <v>84</v>
      </c>
      <c r="F17" s="3" t="s">
        <v>146</v>
      </c>
      <c r="G17" s="3"/>
      <c r="H17" s="3"/>
      <c r="I17" s="42"/>
      <c r="J17" s="43"/>
      <c r="K17" s="26"/>
    </row>
    <row r="18" spans="1:11" ht="30" hidden="1">
      <c r="A18" s="9" t="s">
        <v>35</v>
      </c>
      <c r="B18" s="3" t="s">
        <v>230</v>
      </c>
      <c r="C18" s="1" t="s">
        <v>9</v>
      </c>
      <c r="D18" s="2" t="s">
        <v>207</v>
      </c>
      <c r="E18" s="3" t="s">
        <v>84</v>
      </c>
      <c r="F18" s="3" t="s">
        <v>161</v>
      </c>
      <c r="G18" s="3"/>
      <c r="H18" s="3"/>
      <c r="I18" s="42"/>
      <c r="J18" s="43"/>
      <c r="K18" s="26"/>
    </row>
    <row r="19" spans="1:11" ht="30" hidden="1">
      <c r="A19" s="6">
        <v>667124</v>
      </c>
      <c r="B19" s="3" t="s">
        <v>231</v>
      </c>
      <c r="C19" s="3" t="s">
        <v>19</v>
      </c>
      <c r="D19" s="2" t="s">
        <v>306</v>
      </c>
      <c r="E19" s="3" t="s">
        <v>84</v>
      </c>
      <c r="F19" s="3" t="s">
        <v>181</v>
      </c>
      <c r="G19" s="3"/>
      <c r="H19" s="1"/>
      <c r="I19" s="42"/>
      <c r="J19" s="43"/>
      <c r="K19" s="26"/>
    </row>
    <row r="20" spans="1:11" hidden="1">
      <c r="A20" s="9" t="s">
        <v>60</v>
      </c>
      <c r="B20" s="3" t="s">
        <v>193</v>
      </c>
      <c r="C20" s="1" t="s">
        <v>9</v>
      </c>
      <c r="D20" s="2" t="s">
        <v>208</v>
      </c>
      <c r="E20" s="1" t="s">
        <v>94</v>
      </c>
      <c r="F20" s="3" t="s">
        <v>173</v>
      </c>
      <c r="G20" s="3"/>
      <c r="H20" s="3"/>
      <c r="I20" s="42"/>
      <c r="J20" s="43"/>
      <c r="K20" s="26"/>
    </row>
    <row r="21" spans="1:11" ht="45" hidden="1">
      <c r="A21" s="9" t="s">
        <v>47</v>
      </c>
      <c r="B21" s="3" t="s">
        <v>232</v>
      </c>
      <c r="C21" s="1" t="s">
        <v>9</v>
      </c>
      <c r="D21" s="2" t="s">
        <v>209</v>
      </c>
      <c r="E21" s="19" t="s">
        <v>84</v>
      </c>
      <c r="F21" s="3" t="s">
        <v>165</v>
      </c>
      <c r="G21" s="3"/>
      <c r="H21" s="3"/>
      <c r="I21" s="42"/>
      <c r="J21" s="43"/>
      <c r="K21" s="26"/>
    </row>
    <row r="22" spans="1:11" ht="30" hidden="1">
      <c r="A22" s="9" t="s">
        <v>51</v>
      </c>
      <c r="B22" s="3" t="s">
        <v>233</v>
      </c>
      <c r="C22" s="1" t="s">
        <v>9</v>
      </c>
      <c r="D22" s="13" t="s">
        <v>307</v>
      </c>
      <c r="E22" s="1" t="s">
        <v>84</v>
      </c>
      <c r="F22" s="3" t="s">
        <v>168</v>
      </c>
      <c r="G22" s="3"/>
      <c r="H22" s="3"/>
      <c r="I22" s="42"/>
      <c r="J22" s="43"/>
      <c r="K22" s="26"/>
    </row>
    <row r="23" spans="1:11" ht="45" hidden="1">
      <c r="A23" s="10"/>
      <c r="B23" s="3" t="s">
        <v>186</v>
      </c>
      <c r="C23" s="17" t="s">
        <v>90</v>
      </c>
      <c r="D23" s="2" t="s">
        <v>308</v>
      </c>
      <c r="E23" s="4" t="s">
        <v>84</v>
      </c>
      <c r="F23" s="1">
        <v>90</v>
      </c>
      <c r="G23" s="1"/>
      <c r="H23" s="43"/>
      <c r="I23" s="42"/>
      <c r="J23" s="43"/>
      <c r="K23" s="26"/>
    </row>
    <row r="24" spans="1:11" hidden="1">
      <c r="A24" s="9" t="s">
        <v>22</v>
      </c>
      <c r="B24" s="3" t="s">
        <v>234</v>
      </c>
      <c r="C24" s="37" t="s">
        <v>0</v>
      </c>
      <c r="D24" s="2" t="s">
        <v>292</v>
      </c>
      <c r="E24" s="4" t="s">
        <v>84</v>
      </c>
      <c r="F24" s="3" t="s">
        <v>150</v>
      </c>
      <c r="G24" s="3"/>
      <c r="H24" s="3"/>
      <c r="I24" s="42"/>
      <c r="J24" s="43"/>
      <c r="K24" s="26"/>
    </row>
    <row r="25" spans="1:11" ht="45" hidden="1">
      <c r="A25" s="9" t="s">
        <v>1</v>
      </c>
      <c r="B25" s="3" t="s">
        <v>192</v>
      </c>
      <c r="C25" s="37" t="s">
        <v>0</v>
      </c>
      <c r="D25" s="2" t="s">
        <v>293</v>
      </c>
      <c r="E25" s="4" t="s">
        <v>94</v>
      </c>
      <c r="F25" s="3" t="s">
        <v>137</v>
      </c>
      <c r="G25" s="3"/>
      <c r="H25" s="3"/>
      <c r="I25" s="42"/>
      <c r="J25" s="43"/>
      <c r="K25" s="26"/>
    </row>
    <row r="26" spans="1:11" ht="45" hidden="1">
      <c r="A26" s="9" t="s">
        <v>2</v>
      </c>
      <c r="B26" s="3" t="s">
        <v>235</v>
      </c>
      <c r="C26" s="37" t="s">
        <v>0</v>
      </c>
      <c r="D26" s="15" t="s">
        <v>95</v>
      </c>
      <c r="E26" s="4" t="s">
        <v>94</v>
      </c>
      <c r="F26" s="3" t="s">
        <v>138</v>
      </c>
      <c r="G26" s="3"/>
      <c r="H26" s="3"/>
      <c r="I26" s="42"/>
      <c r="J26" s="43"/>
      <c r="K26" s="26"/>
    </row>
    <row r="27" spans="1:11" ht="45" hidden="1">
      <c r="A27" s="9" t="s">
        <v>3</v>
      </c>
      <c r="B27" s="3" t="s">
        <v>236</v>
      </c>
      <c r="C27" s="37" t="s">
        <v>0</v>
      </c>
      <c r="D27" s="15" t="s">
        <v>96</v>
      </c>
      <c r="E27" s="4" t="s">
        <v>94</v>
      </c>
      <c r="F27" s="3" t="s">
        <v>139</v>
      </c>
      <c r="G27" s="3"/>
      <c r="H27" s="3"/>
      <c r="I27" s="42"/>
      <c r="J27" s="43"/>
      <c r="K27" s="26"/>
    </row>
    <row r="28" spans="1:11" ht="45" hidden="1">
      <c r="A28" s="9" t="s">
        <v>4</v>
      </c>
      <c r="B28" s="3" t="s">
        <v>237</v>
      </c>
      <c r="C28" s="37" t="s">
        <v>0</v>
      </c>
      <c r="D28" s="2" t="s">
        <v>97</v>
      </c>
      <c r="E28" s="4" t="s">
        <v>94</v>
      </c>
      <c r="F28" s="3" t="s">
        <v>140</v>
      </c>
      <c r="G28" s="3"/>
      <c r="H28" s="3"/>
      <c r="I28" s="42"/>
      <c r="J28" s="43"/>
      <c r="K28" s="26"/>
    </row>
    <row r="29" spans="1:11" ht="45" hidden="1">
      <c r="A29" s="9" t="s">
        <v>5</v>
      </c>
      <c r="B29" s="3" t="s">
        <v>238</v>
      </c>
      <c r="C29" s="37" t="s">
        <v>0</v>
      </c>
      <c r="D29" s="15" t="s">
        <v>98</v>
      </c>
      <c r="E29" s="4" t="s">
        <v>94</v>
      </c>
      <c r="F29" s="3" t="s">
        <v>141</v>
      </c>
      <c r="G29" s="3"/>
      <c r="H29" s="3"/>
      <c r="I29" s="42"/>
      <c r="J29" s="43"/>
      <c r="K29" s="26"/>
    </row>
    <row r="30" spans="1:11" ht="45" hidden="1">
      <c r="A30" s="9" t="s">
        <v>6</v>
      </c>
      <c r="B30" s="3" t="s">
        <v>239</v>
      </c>
      <c r="C30" s="37" t="s">
        <v>0</v>
      </c>
      <c r="D30" s="2" t="s">
        <v>99</v>
      </c>
      <c r="E30" s="4" t="s">
        <v>84</v>
      </c>
      <c r="F30" s="3" t="s">
        <v>142</v>
      </c>
      <c r="G30" s="3"/>
      <c r="H30" s="3"/>
      <c r="I30" s="42"/>
      <c r="J30" s="43"/>
      <c r="K30" s="26"/>
    </row>
    <row r="31" spans="1:11" ht="30" hidden="1">
      <c r="A31" s="9" t="s">
        <v>62</v>
      </c>
      <c r="B31" s="3" t="s">
        <v>240</v>
      </c>
      <c r="C31" s="1" t="s">
        <v>61</v>
      </c>
      <c r="D31" s="2" t="s">
        <v>129</v>
      </c>
      <c r="E31" s="1" t="s">
        <v>84</v>
      </c>
      <c r="F31" s="3" t="s">
        <v>174</v>
      </c>
      <c r="G31" s="3"/>
      <c r="H31" s="3"/>
      <c r="I31" s="42"/>
      <c r="J31" s="43"/>
      <c r="K31" s="26"/>
    </row>
    <row r="32" spans="1:11" hidden="1">
      <c r="A32" s="9" t="s">
        <v>8</v>
      </c>
      <c r="B32" s="3" t="s">
        <v>241</v>
      </c>
      <c r="C32" s="37" t="s">
        <v>7</v>
      </c>
      <c r="D32" s="2" t="s">
        <v>100</v>
      </c>
      <c r="E32" s="20" t="s">
        <v>84</v>
      </c>
      <c r="F32" s="3" t="s">
        <v>143</v>
      </c>
      <c r="G32" s="3"/>
      <c r="H32" s="3"/>
      <c r="I32" s="42"/>
      <c r="J32" s="43"/>
      <c r="K32" s="26"/>
    </row>
    <row r="33" spans="1:11" hidden="1">
      <c r="A33" s="9" t="s">
        <v>29</v>
      </c>
      <c r="B33" s="3" t="s">
        <v>187</v>
      </c>
      <c r="C33" s="37" t="s">
        <v>19</v>
      </c>
      <c r="D33" s="11" t="s">
        <v>210</v>
      </c>
      <c r="E33" s="4" t="s">
        <v>84</v>
      </c>
      <c r="F33" s="3" t="s">
        <v>158</v>
      </c>
      <c r="G33" s="3"/>
      <c r="H33" s="3"/>
      <c r="I33" s="42"/>
      <c r="J33" s="43"/>
      <c r="K33" s="26"/>
    </row>
    <row r="34" spans="1:11" ht="30" hidden="1">
      <c r="A34" s="9" t="s">
        <v>21</v>
      </c>
      <c r="B34" s="3" t="s">
        <v>242</v>
      </c>
      <c r="C34" s="1" t="s">
        <v>9</v>
      </c>
      <c r="D34" s="2" t="s">
        <v>108</v>
      </c>
      <c r="E34" s="4" t="s">
        <v>84</v>
      </c>
      <c r="F34" s="3" t="s">
        <v>149</v>
      </c>
      <c r="G34" s="3"/>
      <c r="H34" s="3"/>
      <c r="I34" s="42"/>
      <c r="J34" s="43"/>
      <c r="K34" s="26"/>
    </row>
    <row r="35" spans="1:11" hidden="1">
      <c r="A35" s="9" t="s">
        <v>24</v>
      </c>
      <c r="B35" s="3" t="s">
        <v>157</v>
      </c>
      <c r="C35" s="1" t="s">
        <v>23</v>
      </c>
      <c r="D35" s="15" t="s">
        <v>127</v>
      </c>
      <c r="E35" s="19" t="s">
        <v>84</v>
      </c>
      <c r="F35" s="3" t="s">
        <v>151</v>
      </c>
      <c r="G35" s="3"/>
      <c r="H35" s="3"/>
      <c r="I35" s="42"/>
      <c r="J35" s="43"/>
      <c r="K35" s="26"/>
    </row>
    <row r="36" spans="1:11" hidden="1">
      <c r="A36" s="9" t="s">
        <v>30</v>
      </c>
      <c r="B36" s="3" t="s">
        <v>243</v>
      </c>
      <c r="C36" s="1" t="s">
        <v>11</v>
      </c>
      <c r="D36" s="13" t="s">
        <v>112</v>
      </c>
      <c r="E36" s="1" t="s">
        <v>84</v>
      </c>
      <c r="F36" s="3" t="s">
        <v>159</v>
      </c>
      <c r="G36" s="3"/>
      <c r="H36" s="3"/>
      <c r="I36" s="42"/>
      <c r="J36" s="43"/>
      <c r="K36" s="26"/>
    </row>
    <row r="37" spans="1:11" ht="30" hidden="1">
      <c r="A37" s="10"/>
      <c r="B37" s="3" t="s">
        <v>244</v>
      </c>
      <c r="C37" s="17" t="s">
        <v>74</v>
      </c>
      <c r="D37" s="2" t="s">
        <v>222</v>
      </c>
      <c r="E37" s="17" t="s">
        <v>84</v>
      </c>
      <c r="F37" s="1">
        <v>340000</v>
      </c>
      <c r="G37" s="1"/>
      <c r="H37" s="30"/>
      <c r="I37" s="42"/>
      <c r="J37" s="43"/>
      <c r="K37" s="26"/>
    </row>
    <row r="38" spans="1:11" ht="30" hidden="1">
      <c r="A38" s="6">
        <v>648402</v>
      </c>
      <c r="B38" s="3" t="s">
        <v>245</v>
      </c>
      <c r="C38" s="1" t="s">
        <v>9</v>
      </c>
      <c r="D38" s="11" t="s">
        <v>83</v>
      </c>
      <c r="E38" s="1" t="s">
        <v>84</v>
      </c>
      <c r="F38" s="1">
        <v>340</v>
      </c>
      <c r="G38" s="1"/>
      <c r="H38" s="1"/>
      <c r="I38" s="42"/>
      <c r="J38" s="43"/>
      <c r="K38" s="26"/>
    </row>
    <row r="39" spans="1:11" ht="45" hidden="1">
      <c r="A39" s="9" t="s">
        <v>13</v>
      </c>
      <c r="B39" s="3" t="s">
        <v>185</v>
      </c>
      <c r="C39" s="26" t="s">
        <v>9</v>
      </c>
      <c r="D39" s="13" t="s">
        <v>104</v>
      </c>
      <c r="E39" s="1" t="s">
        <v>84</v>
      </c>
      <c r="F39" s="1">
        <v>210</v>
      </c>
      <c r="G39" s="3"/>
      <c r="H39" s="3"/>
      <c r="I39" s="42"/>
      <c r="J39" s="43"/>
      <c r="K39" s="26"/>
    </row>
    <row r="40" spans="1:11" hidden="1">
      <c r="A40" s="9" t="s">
        <v>64</v>
      </c>
      <c r="B40" s="3" t="s">
        <v>181</v>
      </c>
      <c r="C40" s="1" t="s">
        <v>63</v>
      </c>
      <c r="D40" s="2" t="s">
        <v>130</v>
      </c>
      <c r="E40" s="4" t="s">
        <v>131</v>
      </c>
      <c r="F40" s="3" t="s">
        <v>172</v>
      </c>
      <c r="G40" s="3"/>
      <c r="H40" s="3"/>
      <c r="I40" s="42"/>
      <c r="J40" s="43"/>
      <c r="K40" s="26"/>
    </row>
    <row r="41" spans="1:11" ht="30" hidden="1">
      <c r="A41" s="10"/>
      <c r="B41" s="3" t="s">
        <v>246</v>
      </c>
      <c r="C41" s="1" t="s">
        <v>9</v>
      </c>
      <c r="D41" s="15" t="s">
        <v>309</v>
      </c>
      <c r="E41" s="1" t="s">
        <v>84</v>
      </c>
      <c r="F41" s="1">
        <v>100</v>
      </c>
      <c r="G41" s="1"/>
      <c r="H41" s="31"/>
      <c r="I41" s="42"/>
      <c r="J41" s="43"/>
      <c r="K41" s="26"/>
    </row>
    <row r="42" spans="1:11" ht="30" hidden="1">
      <c r="A42" s="10"/>
      <c r="B42" s="3" t="s">
        <v>247</v>
      </c>
      <c r="C42" s="1" t="s">
        <v>9</v>
      </c>
      <c r="D42" s="2" t="s">
        <v>310</v>
      </c>
      <c r="E42" s="16" t="s">
        <v>84</v>
      </c>
      <c r="F42" s="1">
        <v>100</v>
      </c>
      <c r="G42" s="1"/>
      <c r="H42" s="31"/>
      <c r="I42" s="42"/>
      <c r="J42" s="43"/>
      <c r="K42" s="26"/>
    </row>
    <row r="43" spans="1:11" ht="45" hidden="1">
      <c r="A43" s="10"/>
      <c r="B43" s="3" t="s">
        <v>248</v>
      </c>
      <c r="C43" s="1" t="s">
        <v>9</v>
      </c>
      <c r="D43" s="2" t="s">
        <v>311</v>
      </c>
      <c r="E43" s="1" t="s">
        <v>84</v>
      </c>
      <c r="F43" s="1">
        <v>100</v>
      </c>
      <c r="G43" s="1"/>
      <c r="H43" s="31"/>
      <c r="I43" s="42"/>
      <c r="J43" s="43"/>
      <c r="K43" s="26"/>
    </row>
    <row r="44" spans="1:11" ht="45" hidden="1">
      <c r="A44" s="10"/>
      <c r="B44" s="3" t="s">
        <v>249</v>
      </c>
      <c r="C44" s="1" t="s">
        <v>9</v>
      </c>
      <c r="D44" s="2" t="s">
        <v>312</v>
      </c>
      <c r="E44" s="16" t="s">
        <v>84</v>
      </c>
      <c r="F44" s="1">
        <v>100</v>
      </c>
      <c r="G44" s="1"/>
      <c r="H44" s="31"/>
      <c r="I44" s="42"/>
      <c r="J44" s="43"/>
      <c r="K44" s="26"/>
    </row>
    <row r="45" spans="1:11" ht="30" hidden="1">
      <c r="A45" s="10"/>
      <c r="B45" s="3" t="s">
        <v>172</v>
      </c>
      <c r="C45" s="1" t="s">
        <v>9</v>
      </c>
      <c r="D45" s="2" t="s">
        <v>313</v>
      </c>
      <c r="E45" s="1" t="s">
        <v>84</v>
      </c>
      <c r="F45" s="1">
        <v>100</v>
      </c>
      <c r="G45" s="1"/>
      <c r="H45" s="31"/>
      <c r="I45" s="42"/>
      <c r="J45" s="43"/>
      <c r="K45" s="26"/>
    </row>
    <row r="46" spans="1:11" hidden="1">
      <c r="A46" s="10"/>
      <c r="B46" s="3" t="s">
        <v>191</v>
      </c>
      <c r="C46" s="1" t="s">
        <v>9</v>
      </c>
      <c r="D46" s="2" t="s">
        <v>211</v>
      </c>
      <c r="E46" s="16" t="s">
        <v>84</v>
      </c>
      <c r="F46" s="1">
        <v>108</v>
      </c>
      <c r="G46" s="1"/>
      <c r="H46" s="31"/>
      <c r="I46" s="42"/>
      <c r="J46" s="43"/>
      <c r="K46" s="26"/>
    </row>
    <row r="47" spans="1:11" hidden="1">
      <c r="A47" s="6">
        <v>648402</v>
      </c>
      <c r="B47" s="3" t="s">
        <v>250</v>
      </c>
      <c r="C47" s="12" t="s">
        <v>85</v>
      </c>
      <c r="D47" s="13" t="s">
        <v>86</v>
      </c>
      <c r="E47" s="4" t="s">
        <v>84</v>
      </c>
      <c r="F47" s="4">
        <v>10</v>
      </c>
      <c r="G47" s="4"/>
      <c r="H47" s="1"/>
      <c r="I47" s="42"/>
      <c r="J47" s="43"/>
      <c r="K47" s="26"/>
    </row>
    <row r="48" spans="1:11" ht="34.5" hidden="1" customHeight="1">
      <c r="A48" s="9" t="s">
        <v>55</v>
      </c>
      <c r="B48" s="3" t="s">
        <v>251</v>
      </c>
      <c r="C48" s="37" t="s">
        <v>0</v>
      </c>
      <c r="D48" s="13" t="s">
        <v>314</v>
      </c>
      <c r="E48" s="4" t="s">
        <v>84</v>
      </c>
      <c r="F48" s="3" t="s">
        <v>145</v>
      </c>
      <c r="G48" s="3"/>
      <c r="H48" s="3"/>
      <c r="I48" s="42"/>
      <c r="J48" s="43"/>
      <c r="K48" s="26"/>
    </row>
    <row r="49" spans="1:11" ht="45" hidden="1">
      <c r="A49" s="9" t="s">
        <v>65</v>
      </c>
      <c r="B49" s="3" t="s">
        <v>252</v>
      </c>
      <c r="C49" s="1" t="s">
        <v>19</v>
      </c>
      <c r="D49" s="13" t="s">
        <v>198</v>
      </c>
      <c r="E49" s="4" t="s">
        <v>84</v>
      </c>
      <c r="F49" s="3" t="s">
        <v>175</v>
      </c>
      <c r="G49" s="3"/>
      <c r="H49" s="3"/>
      <c r="I49" s="42"/>
      <c r="J49" s="43"/>
      <c r="K49" s="26"/>
    </row>
    <row r="50" spans="1:11" ht="45" hidden="1">
      <c r="A50" s="9" t="s">
        <v>66</v>
      </c>
      <c r="B50" s="3" t="s">
        <v>253</v>
      </c>
      <c r="C50" s="1" t="s">
        <v>19</v>
      </c>
      <c r="D50" s="13" t="s">
        <v>199</v>
      </c>
      <c r="E50" s="4" t="s">
        <v>84</v>
      </c>
      <c r="F50" s="3" t="s">
        <v>175</v>
      </c>
      <c r="G50" s="3"/>
      <c r="H50" s="3"/>
      <c r="I50" s="42"/>
      <c r="J50" s="43"/>
      <c r="K50" s="26"/>
    </row>
    <row r="51" spans="1:11" hidden="1">
      <c r="A51" s="9" t="s">
        <v>67</v>
      </c>
      <c r="B51" s="3" t="s">
        <v>254</v>
      </c>
      <c r="C51" s="1" t="s">
        <v>19</v>
      </c>
      <c r="D51" s="13" t="s">
        <v>132</v>
      </c>
      <c r="E51" s="4" t="s">
        <v>84</v>
      </c>
      <c r="F51" s="3" t="s">
        <v>175</v>
      </c>
      <c r="G51" s="3"/>
      <c r="H51" s="3"/>
      <c r="I51" s="42"/>
      <c r="J51" s="43"/>
      <c r="K51" s="26"/>
    </row>
    <row r="52" spans="1:11" ht="30" hidden="1">
      <c r="A52" s="9" t="s">
        <v>68</v>
      </c>
      <c r="B52" s="3" t="s">
        <v>255</v>
      </c>
      <c r="C52" s="1" t="s">
        <v>0</v>
      </c>
      <c r="D52" s="13" t="s">
        <v>133</v>
      </c>
      <c r="E52" s="4" t="s">
        <v>84</v>
      </c>
      <c r="F52" s="3" t="s">
        <v>162</v>
      </c>
      <c r="G52" s="3"/>
      <c r="H52" s="3"/>
      <c r="I52" s="42"/>
      <c r="J52" s="43"/>
      <c r="K52" s="26"/>
    </row>
    <row r="53" spans="1:11" ht="30" hidden="1">
      <c r="A53" s="9" t="s">
        <v>26</v>
      </c>
      <c r="B53" s="3" t="s">
        <v>256</v>
      </c>
      <c r="C53" s="37" t="s">
        <v>25</v>
      </c>
      <c r="D53" s="2" t="s">
        <v>109</v>
      </c>
      <c r="E53" s="4" t="s">
        <v>84</v>
      </c>
      <c r="F53" s="3" t="s">
        <v>152</v>
      </c>
      <c r="G53" s="3"/>
      <c r="H53" s="3"/>
      <c r="I53" s="42"/>
      <c r="J53" s="43"/>
      <c r="K53" s="26"/>
    </row>
    <row r="54" spans="1:11" ht="30" hidden="1">
      <c r="A54" s="9" t="s">
        <v>56</v>
      </c>
      <c r="B54" s="3" t="s">
        <v>257</v>
      </c>
      <c r="C54" s="1" t="s">
        <v>9</v>
      </c>
      <c r="D54" s="2" t="s">
        <v>315</v>
      </c>
      <c r="E54" s="1" t="s">
        <v>84</v>
      </c>
      <c r="F54" s="3" t="s">
        <v>171</v>
      </c>
      <c r="G54" s="3"/>
      <c r="H54" s="3"/>
      <c r="I54" s="42"/>
      <c r="J54" s="43"/>
      <c r="K54" s="26"/>
    </row>
    <row r="55" spans="1:11" ht="39" hidden="1" customHeight="1">
      <c r="A55" s="14"/>
      <c r="B55" s="3" t="s">
        <v>145</v>
      </c>
      <c r="C55" s="1"/>
      <c r="D55" s="13" t="s">
        <v>200</v>
      </c>
      <c r="E55" s="1"/>
      <c r="F55" s="3"/>
      <c r="G55" s="3"/>
      <c r="H55" s="3"/>
      <c r="I55" s="42"/>
      <c r="J55" s="43"/>
      <c r="K55" s="26"/>
    </row>
    <row r="56" spans="1:11" ht="45" hidden="1">
      <c r="A56" s="14" t="s">
        <v>70</v>
      </c>
      <c r="B56" s="3" t="s">
        <v>258</v>
      </c>
      <c r="C56" s="1" t="s">
        <v>69</v>
      </c>
      <c r="D56" s="2" t="s">
        <v>134</v>
      </c>
      <c r="E56" s="5" t="s">
        <v>124</v>
      </c>
      <c r="F56" s="3" t="s">
        <v>178</v>
      </c>
      <c r="G56" s="3"/>
      <c r="H56" s="3"/>
      <c r="I56" s="42"/>
      <c r="J56" s="43"/>
      <c r="K56" s="26"/>
    </row>
    <row r="57" spans="1:11" hidden="1">
      <c r="A57" s="14" t="s">
        <v>72</v>
      </c>
      <c r="B57" s="3" t="s">
        <v>259</v>
      </c>
      <c r="C57" s="1" t="s">
        <v>71</v>
      </c>
      <c r="D57" s="21" t="s">
        <v>135</v>
      </c>
      <c r="E57" s="5" t="s">
        <v>124</v>
      </c>
      <c r="F57" s="3" t="s">
        <v>177</v>
      </c>
      <c r="G57" s="3"/>
      <c r="H57" s="3"/>
      <c r="I57" s="42"/>
      <c r="J57" s="43"/>
      <c r="K57" s="26"/>
    </row>
    <row r="58" spans="1:11" hidden="1">
      <c r="A58" s="14"/>
      <c r="B58" s="38" t="s">
        <v>294</v>
      </c>
      <c r="C58" s="1"/>
      <c r="D58" s="21"/>
      <c r="E58" s="5" t="s">
        <v>124</v>
      </c>
      <c r="F58" s="40">
        <f>+F56+F57</f>
        <v>41500</v>
      </c>
      <c r="G58" s="3"/>
      <c r="H58" s="3"/>
      <c r="I58" s="42"/>
      <c r="J58" s="43"/>
      <c r="K58" s="26"/>
    </row>
    <row r="59" spans="1:11" hidden="1">
      <c r="A59" s="14" t="s">
        <v>57</v>
      </c>
      <c r="B59" s="3" t="s">
        <v>260</v>
      </c>
      <c r="C59" s="22" t="s">
        <v>19</v>
      </c>
      <c r="D59" s="23" t="s">
        <v>125</v>
      </c>
      <c r="E59" s="24" t="s">
        <v>94</v>
      </c>
      <c r="F59" s="3" t="s">
        <v>172</v>
      </c>
      <c r="G59" s="3"/>
      <c r="H59" s="3"/>
      <c r="I59" s="42"/>
      <c r="J59" s="43"/>
      <c r="K59" s="26"/>
    </row>
    <row r="60" spans="1:11" ht="30" hidden="1">
      <c r="A60" s="14" t="s">
        <v>59</v>
      </c>
      <c r="B60" s="3" t="s">
        <v>261</v>
      </c>
      <c r="C60" s="37" t="s">
        <v>14</v>
      </c>
      <c r="D60" s="2" t="s">
        <v>128</v>
      </c>
      <c r="E60" s="4" t="s">
        <v>84</v>
      </c>
      <c r="F60" s="3" t="s">
        <v>195</v>
      </c>
      <c r="G60" s="3"/>
      <c r="H60" s="3"/>
      <c r="I60" s="42"/>
      <c r="J60" s="43"/>
      <c r="K60" s="26"/>
    </row>
    <row r="61" spans="1:11" ht="30" hidden="1">
      <c r="A61" s="9" t="s">
        <v>32</v>
      </c>
      <c r="B61" s="3" t="s">
        <v>262</v>
      </c>
      <c r="C61" s="1" t="s">
        <v>11</v>
      </c>
      <c r="D61" s="2" t="s">
        <v>297</v>
      </c>
      <c r="E61" s="4" t="s">
        <v>114</v>
      </c>
      <c r="F61" s="3" t="s">
        <v>157</v>
      </c>
      <c r="G61" s="3"/>
      <c r="H61" s="3"/>
      <c r="I61" s="42"/>
      <c r="J61" s="43"/>
      <c r="K61" s="26"/>
    </row>
    <row r="62" spans="1:11" ht="30" hidden="1">
      <c r="A62" s="9" t="s">
        <v>33</v>
      </c>
      <c r="B62" s="3" t="s">
        <v>263</v>
      </c>
      <c r="C62" s="1" t="s">
        <v>11</v>
      </c>
      <c r="D62" s="2" t="s">
        <v>295</v>
      </c>
      <c r="E62" s="4" t="s">
        <v>114</v>
      </c>
      <c r="F62" s="3" t="s">
        <v>157</v>
      </c>
      <c r="G62" s="3"/>
      <c r="H62" s="3"/>
      <c r="I62" s="42"/>
      <c r="J62" s="43"/>
      <c r="K62" s="26"/>
    </row>
    <row r="63" spans="1:11" ht="30" hidden="1">
      <c r="A63" s="9" t="s">
        <v>34</v>
      </c>
      <c r="B63" s="3" t="s">
        <v>264</v>
      </c>
      <c r="C63" s="1" t="s">
        <v>11</v>
      </c>
      <c r="D63" s="2" t="s">
        <v>296</v>
      </c>
      <c r="E63" s="4" t="s">
        <v>114</v>
      </c>
      <c r="F63" s="3" t="s">
        <v>157</v>
      </c>
      <c r="G63" s="3"/>
      <c r="H63" s="3"/>
      <c r="I63" s="42"/>
      <c r="J63" s="43"/>
      <c r="K63" s="26"/>
    </row>
    <row r="64" spans="1:11" hidden="1">
      <c r="A64" s="9" t="s">
        <v>49</v>
      </c>
      <c r="B64" s="3" t="s">
        <v>265</v>
      </c>
      <c r="C64" s="1" t="s">
        <v>9</v>
      </c>
      <c r="D64" s="2" t="s">
        <v>119</v>
      </c>
      <c r="E64" s="1" t="s">
        <v>84</v>
      </c>
      <c r="F64" s="3" t="s">
        <v>156</v>
      </c>
      <c r="G64" s="3"/>
      <c r="H64" s="3"/>
      <c r="I64" s="42"/>
      <c r="J64" s="43"/>
      <c r="K64" s="26"/>
    </row>
    <row r="65" spans="1:11" ht="45" hidden="1">
      <c r="A65" s="9" t="s">
        <v>73</v>
      </c>
      <c r="B65" s="3" t="s">
        <v>266</v>
      </c>
      <c r="C65" s="1" t="s">
        <v>9</v>
      </c>
      <c r="D65" s="11" t="s">
        <v>136</v>
      </c>
      <c r="E65" s="25" t="s">
        <v>84</v>
      </c>
      <c r="F65" s="3" t="s">
        <v>176</v>
      </c>
      <c r="G65" s="3"/>
      <c r="H65" s="3"/>
      <c r="I65" s="42"/>
      <c r="J65" s="43"/>
      <c r="K65" s="26"/>
    </row>
    <row r="66" spans="1:11" ht="30" hidden="1">
      <c r="A66" s="9" t="s">
        <v>12</v>
      </c>
      <c r="B66" s="3" t="s">
        <v>189</v>
      </c>
      <c r="C66" s="1" t="s">
        <v>11</v>
      </c>
      <c r="D66" s="2" t="s">
        <v>102</v>
      </c>
      <c r="E66" s="20" t="s">
        <v>84</v>
      </c>
      <c r="F66" s="3" t="s">
        <v>103</v>
      </c>
      <c r="G66" s="3"/>
      <c r="H66" s="3"/>
      <c r="I66" s="42"/>
      <c r="J66" s="43"/>
      <c r="K66" s="26"/>
    </row>
    <row r="67" spans="1:11" ht="30" hidden="1">
      <c r="A67" s="9" t="s">
        <v>17</v>
      </c>
      <c r="B67" s="3" t="s">
        <v>267</v>
      </c>
      <c r="C67" s="26" t="s">
        <v>9</v>
      </c>
      <c r="D67" s="13" t="s">
        <v>106</v>
      </c>
      <c r="E67" s="1" t="s">
        <v>84</v>
      </c>
      <c r="F67" s="3" t="s">
        <v>147</v>
      </c>
      <c r="G67" s="3"/>
      <c r="H67" s="3"/>
      <c r="I67" s="42"/>
      <c r="J67" s="43"/>
      <c r="K67" s="26"/>
    </row>
    <row r="68" spans="1:11" ht="60" hidden="1">
      <c r="A68" s="9" t="s">
        <v>53</v>
      </c>
      <c r="B68" s="3" t="s">
        <v>194</v>
      </c>
      <c r="C68" s="1" t="s">
        <v>9</v>
      </c>
      <c r="D68" s="13" t="s">
        <v>212</v>
      </c>
      <c r="E68" s="4" t="s">
        <v>84</v>
      </c>
      <c r="F68" s="3" t="s">
        <v>162</v>
      </c>
      <c r="G68" s="3"/>
      <c r="H68" s="3"/>
      <c r="I68" s="42"/>
      <c r="J68" s="43"/>
      <c r="K68" s="26"/>
    </row>
    <row r="69" spans="1:11" hidden="1">
      <c r="A69" s="9" t="s">
        <v>10</v>
      </c>
      <c r="B69" s="3" t="s">
        <v>268</v>
      </c>
      <c r="C69" s="26" t="s">
        <v>9</v>
      </c>
      <c r="D69" s="2" t="s">
        <v>101</v>
      </c>
      <c r="E69" s="1" t="s">
        <v>84</v>
      </c>
      <c r="F69" s="3" t="s">
        <v>144</v>
      </c>
      <c r="G69" s="3"/>
      <c r="H69" s="3"/>
      <c r="I69" s="42"/>
      <c r="J69" s="43"/>
      <c r="K69" s="26"/>
    </row>
    <row r="70" spans="1:11" ht="30" hidden="1">
      <c r="A70" s="9" t="s">
        <v>42</v>
      </c>
      <c r="B70" s="3" t="s">
        <v>269</v>
      </c>
      <c r="C70" s="1" t="s">
        <v>9</v>
      </c>
      <c r="D70" s="2" t="s">
        <v>213</v>
      </c>
      <c r="E70" s="5" t="s">
        <v>84</v>
      </c>
      <c r="F70" s="3" t="s">
        <v>157</v>
      </c>
      <c r="G70" s="3"/>
      <c r="H70" s="3"/>
      <c r="I70" s="42"/>
      <c r="J70" s="43"/>
      <c r="K70" s="26"/>
    </row>
    <row r="71" spans="1:11" ht="30" hidden="1">
      <c r="A71" s="9" t="s">
        <v>43</v>
      </c>
      <c r="B71" s="3" t="s">
        <v>270</v>
      </c>
      <c r="C71" s="1" t="s">
        <v>9</v>
      </c>
      <c r="D71" s="2" t="s">
        <v>214</v>
      </c>
      <c r="E71" s="5" t="s">
        <v>84</v>
      </c>
      <c r="F71" s="3" t="s">
        <v>157</v>
      </c>
      <c r="G71" s="3"/>
      <c r="H71" s="3"/>
      <c r="I71" s="42"/>
      <c r="J71" s="43"/>
      <c r="K71" s="26"/>
    </row>
    <row r="72" spans="1:11" ht="30" hidden="1">
      <c r="A72" s="9" t="s">
        <v>44</v>
      </c>
      <c r="B72" s="3" t="s">
        <v>271</v>
      </c>
      <c r="C72" s="1" t="s">
        <v>9</v>
      </c>
      <c r="D72" s="2" t="s">
        <v>215</v>
      </c>
      <c r="E72" s="5" t="s">
        <v>84</v>
      </c>
      <c r="F72" s="3" t="s">
        <v>157</v>
      </c>
      <c r="G72" s="3"/>
      <c r="H72" s="3"/>
      <c r="I72" s="42"/>
      <c r="J72" s="43"/>
      <c r="K72" s="26"/>
    </row>
    <row r="73" spans="1:11" ht="30" hidden="1">
      <c r="A73" s="9" t="s">
        <v>45</v>
      </c>
      <c r="B73" s="3" t="s">
        <v>272</v>
      </c>
      <c r="C73" s="1" t="s">
        <v>9</v>
      </c>
      <c r="D73" s="2" t="s">
        <v>216</v>
      </c>
      <c r="E73" s="5" t="s">
        <v>84</v>
      </c>
      <c r="F73" s="3" t="s">
        <v>157</v>
      </c>
      <c r="G73" s="3"/>
      <c r="H73" s="3"/>
      <c r="I73" s="42"/>
      <c r="J73" s="43"/>
      <c r="K73" s="26"/>
    </row>
    <row r="74" spans="1:11" ht="30" hidden="1">
      <c r="A74" s="9" t="s">
        <v>46</v>
      </c>
      <c r="B74" s="3" t="s">
        <v>190</v>
      </c>
      <c r="C74" s="1" t="s">
        <v>9</v>
      </c>
      <c r="D74" s="2" t="s">
        <v>217</v>
      </c>
      <c r="E74" s="5" t="s">
        <v>84</v>
      </c>
      <c r="F74" s="3" t="s">
        <v>157</v>
      </c>
      <c r="G74" s="3"/>
      <c r="H74" s="3"/>
      <c r="I74" s="42"/>
      <c r="J74" s="43"/>
      <c r="K74" s="26"/>
    </row>
    <row r="75" spans="1:11" ht="30" hidden="1">
      <c r="A75" s="6">
        <v>667124</v>
      </c>
      <c r="B75" s="3" t="s">
        <v>273</v>
      </c>
      <c r="C75" s="3" t="s">
        <v>9</v>
      </c>
      <c r="D75" s="2" t="s">
        <v>89</v>
      </c>
      <c r="E75" s="3" t="s">
        <v>84</v>
      </c>
      <c r="F75" s="3" t="s">
        <v>182</v>
      </c>
      <c r="G75" s="3"/>
      <c r="H75" s="1"/>
      <c r="I75" s="42"/>
      <c r="J75" s="43"/>
      <c r="K75" s="26"/>
    </row>
    <row r="76" spans="1:11" ht="36" hidden="1" customHeight="1">
      <c r="A76" s="7" t="s">
        <v>77</v>
      </c>
      <c r="B76" s="3" t="s">
        <v>274</v>
      </c>
      <c r="C76" s="37" t="s">
        <v>74</v>
      </c>
      <c r="D76" s="2" t="s">
        <v>218</v>
      </c>
      <c r="E76" s="4" t="s">
        <v>84</v>
      </c>
      <c r="F76" s="3" t="s">
        <v>156</v>
      </c>
      <c r="G76" s="3"/>
      <c r="H76" s="3"/>
      <c r="I76" s="42"/>
      <c r="J76" s="43"/>
      <c r="K76" s="26"/>
    </row>
    <row r="77" spans="1:11" ht="60" hidden="1">
      <c r="A77" s="7" t="s">
        <v>75</v>
      </c>
      <c r="B77" s="3" t="s">
        <v>275</v>
      </c>
      <c r="C77" s="37" t="s">
        <v>74</v>
      </c>
      <c r="D77" s="2" t="s">
        <v>219</v>
      </c>
      <c r="E77" s="1" t="s">
        <v>84</v>
      </c>
      <c r="F77" s="3" t="s">
        <v>179</v>
      </c>
      <c r="G77" s="3"/>
      <c r="H77" s="3"/>
      <c r="I77" s="42"/>
      <c r="J77" s="43"/>
      <c r="K77" s="26"/>
    </row>
    <row r="78" spans="1:11" ht="60" hidden="1">
      <c r="A78" s="10"/>
      <c r="B78" s="3" t="s">
        <v>176</v>
      </c>
      <c r="C78" s="1" t="s">
        <v>74</v>
      </c>
      <c r="D78" s="13" t="s">
        <v>201</v>
      </c>
      <c r="E78" s="1" t="s">
        <v>84</v>
      </c>
      <c r="F78" s="1">
        <v>100</v>
      </c>
      <c r="G78" s="1"/>
      <c r="H78" s="43"/>
      <c r="I78" s="42"/>
      <c r="J78" s="43"/>
      <c r="K78" s="26"/>
    </row>
    <row r="79" spans="1:11" ht="60" hidden="1">
      <c r="A79" s="10"/>
      <c r="B79" s="3" t="s">
        <v>276</v>
      </c>
      <c r="C79" s="1" t="s">
        <v>74</v>
      </c>
      <c r="D79" s="13" t="s">
        <v>202</v>
      </c>
      <c r="E79" s="1" t="s">
        <v>84</v>
      </c>
      <c r="F79" s="1">
        <v>50</v>
      </c>
      <c r="G79" s="1"/>
      <c r="H79" s="1"/>
      <c r="I79" s="42"/>
      <c r="J79" s="43"/>
      <c r="K79" s="26"/>
    </row>
    <row r="80" spans="1:11" ht="45" hidden="1">
      <c r="A80" s="7" t="s">
        <v>78</v>
      </c>
      <c r="B80" s="3" t="s">
        <v>277</v>
      </c>
      <c r="C80" s="37" t="s">
        <v>74</v>
      </c>
      <c r="D80" s="2" t="s">
        <v>220</v>
      </c>
      <c r="E80" s="4" t="s">
        <v>84</v>
      </c>
      <c r="F80" s="3" t="s">
        <v>180</v>
      </c>
      <c r="G80" s="3"/>
      <c r="H80" s="1"/>
      <c r="I80" s="42"/>
      <c r="J80" s="43"/>
      <c r="K80" s="26"/>
    </row>
    <row r="81" spans="1:11" ht="30" hidden="1">
      <c r="A81" s="7" t="s">
        <v>76</v>
      </c>
      <c r="B81" s="3" t="s">
        <v>278</v>
      </c>
      <c r="C81" s="37" t="s">
        <v>74</v>
      </c>
      <c r="D81" s="27" t="s">
        <v>298</v>
      </c>
      <c r="E81" s="1" t="s">
        <v>84</v>
      </c>
      <c r="F81" s="3" t="s">
        <v>157</v>
      </c>
      <c r="G81" s="3"/>
      <c r="H81" s="1"/>
      <c r="I81" s="42"/>
      <c r="J81" s="43"/>
      <c r="K81" s="26"/>
    </row>
    <row r="82" spans="1:11" ht="45" hidden="1">
      <c r="A82" s="7" t="s">
        <v>79</v>
      </c>
      <c r="B82" s="3" t="s">
        <v>279</v>
      </c>
      <c r="C82" s="37" t="s">
        <v>74</v>
      </c>
      <c r="D82" s="2" t="s">
        <v>299</v>
      </c>
      <c r="E82" s="1" t="s">
        <v>84</v>
      </c>
      <c r="F82" s="3" t="s">
        <v>157</v>
      </c>
      <c r="G82" s="3"/>
      <c r="H82" s="3"/>
      <c r="I82" s="42"/>
      <c r="J82" s="43"/>
      <c r="K82" s="26"/>
    </row>
    <row r="83" spans="1:11" ht="30" hidden="1">
      <c r="A83" s="7" t="s">
        <v>80</v>
      </c>
      <c r="B83" s="3" t="s">
        <v>280</v>
      </c>
      <c r="C83" s="37" t="s">
        <v>74</v>
      </c>
      <c r="D83" s="2" t="s">
        <v>300</v>
      </c>
      <c r="E83" s="1" t="s">
        <v>84</v>
      </c>
      <c r="F83" s="3" t="s">
        <v>157</v>
      </c>
      <c r="G83" s="3"/>
      <c r="H83" s="3"/>
      <c r="I83" s="42"/>
      <c r="J83" s="43"/>
      <c r="K83" s="26"/>
    </row>
    <row r="84" spans="1:11" hidden="1">
      <c r="A84" s="9"/>
      <c r="B84" s="3" t="s">
        <v>281</v>
      </c>
      <c r="C84" s="37"/>
      <c r="D84" s="23" t="s">
        <v>115</v>
      </c>
      <c r="E84" s="1"/>
      <c r="F84" s="3"/>
      <c r="G84" s="3"/>
      <c r="H84" s="3"/>
      <c r="I84" s="42"/>
      <c r="J84" s="43"/>
      <c r="K84" s="26"/>
    </row>
    <row r="85" spans="1:11" ht="30" hidden="1">
      <c r="A85" s="9" t="s">
        <v>39</v>
      </c>
      <c r="B85" s="3" t="s">
        <v>282</v>
      </c>
      <c r="C85" s="1" t="s">
        <v>38</v>
      </c>
      <c r="D85" s="2" t="s">
        <v>116</v>
      </c>
      <c r="E85" s="1" t="s">
        <v>84</v>
      </c>
      <c r="F85" s="3" t="s">
        <v>162</v>
      </c>
      <c r="G85" s="3"/>
      <c r="H85" s="3"/>
      <c r="I85" s="42"/>
      <c r="J85" s="43"/>
      <c r="K85" s="26"/>
    </row>
    <row r="86" spans="1:11" hidden="1">
      <c r="A86" s="9" t="s">
        <v>40</v>
      </c>
      <c r="B86" s="3" t="s">
        <v>283</v>
      </c>
      <c r="C86" s="1" t="s">
        <v>9</v>
      </c>
      <c r="D86" s="23" t="s">
        <v>117</v>
      </c>
      <c r="E86" s="1" t="s">
        <v>84</v>
      </c>
      <c r="F86" s="3" t="s">
        <v>157</v>
      </c>
      <c r="G86" s="3"/>
      <c r="H86" s="3"/>
      <c r="I86" s="42"/>
      <c r="J86" s="43"/>
      <c r="K86" s="26"/>
    </row>
    <row r="87" spans="1:11" hidden="1">
      <c r="A87" s="9" t="s">
        <v>41</v>
      </c>
      <c r="B87" s="3" t="s">
        <v>284</v>
      </c>
      <c r="C87" s="1" t="s">
        <v>9</v>
      </c>
      <c r="D87" s="23" t="s">
        <v>118</v>
      </c>
      <c r="E87" s="1" t="s">
        <v>114</v>
      </c>
      <c r="F87" s="3" t="s">
        <v>163</v>
      </c>
      <c r="G87" s="3"/>
      <c r="H87" s="3"/>
      <c r="I87" s="42"/>
      <c r="J87" s="43"/>
      <c r="K87" s="26"/>
    </row>
    <row r="88" spans="1:11" hidden="1">
      <c r="A88" s="9"/>
      <c r="B88" s="38" t="s">
        <v>301</v>
      </c>
      <c r="C88" s="1"/>
      <c r="D88" s="23"/>
      <c r="E88" s="1"/>
      <c r="F88" s="41">
        <f>+F85+F86+F87</f>
        <v>134</v>
      </c>
      <c r="G88" s="3"/>
      <c r="H88" s="3"/>
      <c r="I88" s="42"/>
      <c r="J88" s="43"/>
      <c r="K88" s="26"/>
    </row>
    <row r="89" spans="1:11" ht="30" hidden="1">
      <c r="A89" s="6">
        <v>648402</v>
      </c>
      <c r="B89" s="1">
        <v>77</v>
      </c>
      <c r="C89" s="1" t="s">
        <v>19</v>
      </c>
      <c r="D89" s="2" t="s">
        <v>87</v>
      </c>
      <c r="E89" s="4" t="s">
        <v>84</v>
      </c>
      <c r="F89" s="4">
        <v>600</v>
      </c>
      <c r="G89" s="4"/>
      <c r="H89" s="1"/>
      <c r="I89" s="42"/>
      <c r="J89" s="43"/>
      <c r="K89" s="26"/>
    </row>
    <row r="90" spans="1:11" ht="45" hidden="1">
      <c r="A90" s="9" t="s">
        <v>20</v>
      </c>
      <c r="B90" s="3" t="s">
        <v>285</v>
      </c>
      <c r="C90" s="1" t="s">
        <v>9</v>
      </c>
      <c r="D90" s="13" t="s">
        <v>107</v>
      </c>
      <c r="E90" s="4" t="s">
        <v>84</v>
      </c>
      <c r="F90" s="3" t="s">
        <v>148</v>
      </c>
      <c r="G90" s="3"/>
      <c r="H90" s="3"/>
      <c r="I90" s="42"/>
      <c r="J90" s="43"/>
      <c r="K90" s="26"/>
    </row>
    <row r="91" spans="1:11" ht="30" hidden="1">
      <c r="A91" s="6">
        <v>648402</v>
      </c>
      <c r="B91" s="1">
        <v>79</v>
      </c>
      <c r="C91" s="4" t="s">
        <v>9</v>
      </c>
      <c r="D91" s="2" t="s">
        <v>88</v>
      </c>
      <c r="E91" s="4" t="s">
        <v>84</v>
      </c>
      <c r="F91" s="4">
        <v>150</v>
      </c>
      <c r="G91" s="4"/>
      <c r="H91" s="1"/>
      <c r="I91" s="42"/>
      <c r="J91" s="43"/>
      <c r="K91" s="26"/>
    </row>
    <row r="92" spans="1:11" ht="30" hidden="1">
      <c r="A92" s="9" t="s">
        <v>52</v>
      </c>
      <c r="B92" s="3" t="s">
        <v>148</v>
      </c>
      <c r="C92" s="37" t="s">
        <v>14</v>
      </c>
      <c r="D92" s="2" t="s">
        <v>122</v>
      </c>
      <c r="E92" s="4" t="s">
        <v>84</v>
      </c>
      <c r="F92" s="3" t="s">
        <v>169</v>
      </c>
      <c r="G92" s="3"/>
      <c r="H92" s="3"/>
      <c r="I92" s="42"/>
      <c r="J92" s="43"/>
      <c r="K92" s="26"/>
    </row>
    <row r="93" spans="1:11" ht="45">
      <c r="A93" s="9" t="s">
        <v>31</v>
      </c>
      <c r="B93" s="1">
        <v>81</v>
      </c>
      <c r="C93" s="1" t="s">
        <v>9</v>
      </c>
      <c r="D93" s="2" t="s">
        <v>113</v>
      </c>
      <c r="E93" s="4" t="s">
        <v>84</v>
      </c>
      <c r="F93" s="3" t="s">
        <v>160</v>
      </c>
      <c r="G93" s="3" t="s">
        <v>317</v>
      </c>
      <c r="H93" s="3" t="s">
        <v>318</v>
      </c>
      <c r="I93" s="42">
        <v>2580</v>
      </c>
      <c r="J93" s="43">
        <v>2709</v>
      </c>
      <c r="K93" s="13" t="s">
        <v>319</v>
      </c>
    </row>
    <row r="94" spans="1:11" hidden="1">
      <c r="A94" s="9"/>
      <c r="B94" s="3" t="s">
        <v>286</v>
      </c>
      <c r="C94" s="1" t="s">
        <v>9</v>
      </c>
      <c r="D94" s="2" t="s">
        <v>110</v>
      </c>
      <c r="E94" s="32" t="s">
        <v>84</v>
      </c>
      <c r="F94" s="3" t="s">
        <v>153</v>
      </c>
      <c r="G94" s="3"/>
      <c r="H94" s="3"/>
      <c r="I94" s="42"/>
      <c r="J94" s="43"/>
      <c r="K94" s="26"/>
    </row>
    <row r="95" spans="1:11" ht="55.5" hidden="1" customHeight="1">
      <c r="A95" s="9" t="s">
        <v>27</v>
      </c>
      <c r="B95" s="1">
        <v>83</v>
      </c>
      <c r="C95" s="1" t="s">
        <v>9</v>
      </c>
      <c r="D95" s="13" t="s">
        <v>221</v>
      </c>
      <c r="E95" s="1" t="s">
        <v>84</v>
      </c>
      <c r="F95" s="3" t="s">
        <v>155</v>
      </c>
      <c r="G95" s="3"/>
      <c r="H95" s="3"/>
      <c r="I95" s="42"/>
      <c r="J95" s="43"/>
      <c r="K95" s="26"/>
    </row>
    <row r="96" spans="1:11" hidden="1"/>
  </sheetData>
  <autoFilter ref="A6:I96">
    <filterColumn colId="6">
      <customFilters>
        <customFilter operator="notEqual" val=" "/>
      </customFilters>
    </filterColumn>
  </autoFilter>
  <mergeCells count="2">
    <mergeCell ref="D3:G3"/>
    <mergeCell ref="B4:D4"/>
  </mergeCells>
  <pageMargins left="0.51181102362204722" right="0.5118110236220472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E405ECC-0C00-439D-8D96-4E4888A896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Lina Glebė</cp:lastModifiedBy>
  <cp:lastPrinted>2024-05-29T07:46:52Z</cp:lastPrinted>
  <dcterms:created xsi:type="dcterms:W3CDTF">2023-11-21T07:19:30Z</dcterms:created>
  <dcterms:modified xsi:type="dcterms:W3CDTF">2024-09-23T09:40:19Z</dcterms:modified>
</cp:coreProperties>
</file>